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 tabRatio="835" firstSheet="2" activeTab="2"/>
  </bookViews>
  <sheets>
    <sheet name="8.1.  Tràng Định ODT" sheetId="13" state="hidden" r:id="rId1"/>
    <sheet name="8.2. H. Tràng Định ONT" sheetId="11" state="hidden" r:id="rId2"/>
    <sheet name="7.1. Đất ở tại nông thôn" sheetId="12" r:id="rId3"/>
    <sheet name="7.2. Đất TMDV tại nông thôn" sheetId="19" r:id="rId4"/>
    <sheet name="7.3. Đất SXPNN tại nông thôn" sheetId="20" r:id="rId5"/>
    <sheet name="7.4. Đất NN" sheetId="18" r:id="rId6"/>
  </sheets>
  <definedNames>
    <definedName name="_xlnm._FilterDatabase" localSheetId="2" hidden="1">'7.1. Đất ở tại nông thôn'!$A$6:$N$15</definedName>
    <definedName name="_xlnm._FilterDatabase" localSheetId="1" hidden="1">'8.2. H. Tràng Định ONT'!$A$5:$R$83</definedName>
    <definedName name="_xlnm.Print_Area" localSheetId="2">'7.1. Đất ở tại nông thôn'!$A$1:$J$15</definedName>
    <definedName name="_xlnm.Print_Area" localSheetId="3">'7.2. Đất TMDV tại nông thôn'!$A$1:$J$15</definedName>
    <definedName name="_xlnm.Print_Area" localSheetId="4">'7.3. Đất SXPNN tại nông thôn'!$A$1:$J$15</definedName>
    <definedName name="_xlnm.Print_Titles" localSheetId="2">'7.1. Đất ở tại nông thôn'!$5:$6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8" l="1"/>
  <c r="E8" i="20"/>
  <c r="F8" i="20"/>
  <c r="G8" i="20"/>
  <c r="E9" i="20"/>
  <c r="F9" i="20"/>
  <c r="G9" i="20"/>
  <c r="H9" i="20"/>
  <c r="E10" i="20"/>
  <c r="F10" i="20"/>
  <c r="G10" i="20"/>
  <c r="H10" i="20"/>
  <c r="E11" i="20"/>
  <c r="F11" i="20"/>
  <c r="G11" i="20"/>
  <c r="H11" i="20"/>
  <c r="E12" i="20"/>
  <c r="F12" i="20"/>
  <c r="F7" i="20"/>
  <c r="G7" i="20"/>
  <c r="H7" i="20"/>
  <c r="E7" i="20"/>
  <c r="J12" i="20"/>
  <c r="J11" i="20"/>
  <c r="J10" i="20"/>
  <c r="J9" i="20"/>
  <c r="J8" i="20"/>
  <c r="E8" i="19"/>
  <c r="F8" i="19"/>
  <c r="G8" i="19"/>
  <c r="J8" i="19"/>
  <c r="E9" i="19"/>
  <c r="F9" i="19"/>
  <c r="G9" i="19"/>
  <c r="H9" i="19"/>
  <c r="J9" i="19"/>
  <c r="E10" i="19"/>
  <c r="F10" i="19"/>
  <c r="G10" i="19"/>
  <c r="H10" i="19"/>
  <c r="J10" i="19"/>
  <c r="E11" i="19"/>
  <c r="F11" i="19"/>
  <c r="G11" i="19"/>
  <c r="H11" i="19"/>
  <c r="J11" i="19"/>
  <c r="E12" i="19"/>
  <c r="F12" i="19"/>
  <c r="J12" i="19"/>
  <c r="J7" i="19"/>
  <c r="F7" i="19"/>
  <c r="G7" i="19"/>
  <c r="H7" i="19"/>
  <c r="E7" i="19"/>
  <c r="J12" i="12"/>
  <c r="J11" i="12"/>
  <c r="H11" i="12"/>
  <c r="G11" i="12"/>
  <c r="J10" i="12"/>
  <c r="H10" i="12"/>
  <c r="G10" i="12"/>
  <c r="J9" i="12"/>
  <c r="H9" i="12"/>
  <c r="G9" i="12"/>
  <c r="J8" i="12"/>
  <c r="G8" i="12"/>
  <c r="J7" i="12"/>
  <c r="H7" i="12"/>
  <c r="G7" i="12"/>
  <c r="J7" i="20" l="1"/>
  <c r="B33" i="18"/>
  <c r="A33" i="18"/>
  <c r="B27" i="18"/>
  <c r="A27" i="18"/>
  <c r="B21" i="18"/>
  <c r="A21" i="18"/>
  <c r="B15" i="18"/>
  <c r="A15" i="18"/>
  <c r="A9" i="18"/>
  <c r="K21" i="18" l="1"/>
  <c r="K27" i="18"/>
  <c r="E33" i="18"/>
  <c r="J21" i="18" l="1"/>
  <c r="K9" i="18"/>
  <c r="J15" i="18"/>
  <c r="I21" i="18"/>
  <c r="I27" i="18"/>
  <c r="J9" i="18"/>
  <c r="K15" i="18"/>
  <c r="J27" i="18"/>
  <c r="I15" i="18"/>
  <c r="F15" i="20" l="1"/>
  <c r="F15" i="19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>
  <authors>
    <author>Author</author>
  </authors>
  <commentList>
    <comment ref="B78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<sst xmlns="http://schemas.openxmlformats.org/spreadsheetml/2006/main" count="1180" uniqueCount="673">
  <si>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</si>
  <si>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</si>
  <si>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</si>
  <si>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</si>
  <si>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</si>
  <si>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</si>
  <si>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</si>
  <si>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</si>
  <si>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</si>
  <si>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</si>
  <si>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</si>
  <si>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</si>
  <si>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</si>
  <si>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</si>
  <si>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</si>
  <si>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</si>
  <si>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</si>
  <si>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</si>
  <si>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</si>
  <si>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</si>
  <si>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</si>
  <si>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</si>
  <si>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</si>
  <si>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</si>
  <si>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</si>
  <si>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</si>
  <si>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</si>
  <si>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</si>
  <si>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</si>
  <si>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</si>
  <si>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</si>
  <si>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</si>
  <si>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</si>
  <si>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</si>
  <si>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</si>
  <si>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</si>
  <si>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</si>
  <si>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</si>
  <si>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</si>
  <si>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</si>
  <si>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</si>
  <si>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</si>
  <si>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</si>
  <si>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</si>
  <si>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</si>
  <si>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</si>
  <si>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</si>
  <si>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</si>
  <si>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</si>
  <si>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</si>
  <si>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</si>
  <si>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</si>
  <si>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</si>
  <si>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</si>
  <si>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</si>
  <si>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</si>
  <si>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</si>
  <si>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</si>
  <si>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</si>
  <si>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</si>
  <si>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</si>
  <si>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</si>
  <si>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</si>
  <si>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</si>
  <si>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</si>
  <si>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</si>
  <si>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</si>
  <si>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</si>
  <si>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</si>
  <si>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</si>
  <si>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</si>
  <si>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</si>
  <si>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</si>
  <si>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</si>
  <si>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</si>
  <si>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</si>
  <si>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</si>
  <si>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</si>
  <si>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</si>
  <si>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</si>
  <si>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</si>
  <si>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</si>
  <si>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</si>
  <si>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</si>
  <si>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</si>
  <si>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</si>
  <si>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</si>
  <si>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</si>
  <si>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</si>
  <si>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</si>
  <si>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</si>
  <si>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</si>
  <si>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</si>
  <si>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</si>
  <si>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</si>
  <si>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</si>
  <si>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</si>
  <si>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</si>
  <si>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</si>
  <si>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</si>
  <si>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</si>
  <si>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</si>
  <si>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</si>
  <si>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</si>
  <si>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</si>
  <si>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</si>
  <si>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</si>
  <si>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</si>
  <si>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</si>
  <si>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</si>
  <si>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</si>
  <si>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</si>
  <si>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</si>
  <si>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</si>
  <si>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</si>
  <si>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</si>
  <si>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</si>
  <si>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</si>
  <si>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</si>
  <si>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</si>
  <si>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</si>
  <si>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</si>
  <si>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</si>
  <si>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</si>
  <si>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</si>
  <si>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</si>
  <si>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</si>
  <si>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</si>
  <si>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</si>
  <si>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</si>
  <si>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</si>
  <si>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</si>
  <si>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</si>
  <si>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</si>
  <si>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</si>
  <si>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</si>
  <si>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</si>
  <si>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</si>
  <si>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</si>
  <si>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</si>
  <si>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</si>
  <si>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</si>
  <si>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</si>
  <si>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</si>
  <si>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</si>
  <si>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</si>
  <si>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</si>
  <si>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</si>
  <si>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</si>
  <si>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</si>
  <si>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</si>
  <si>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</si>
  <si>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</si>
  <si>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</si>
  <si>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</si>
  <si>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</si>
  <si>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</si>
  <si>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</si>
  <si>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</si>
  <si>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</si>
  <si>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</si>
  <si>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</si>
  <si>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</si>
  <si>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</si>
  <si>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</si>
  <si>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</si>
  <si>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</si>
  <si>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</si>
  <si>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</si>
  <si>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</si>
  <si>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</si>
  <si>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</si>
  <si>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</si>
  <si>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</si>
  <si>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</si>
  <si>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</si>
  <si>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</si>
  <si>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</si>
  <si>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</si>
  <si>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</si>
  <si>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</si>
  <si>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</si>
  <si>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</si>
  <si>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</si>
  <si>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</si>
  <si>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</si>
  <si>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</si>
  <si>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</si>
  <si>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</si>
  <si>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</si>
  <si>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</si>
  <si>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</si>
  <si>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</si>
  <si>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</si>
  <si>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</si>
  <si>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</si>
  <si>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</si>
  <si>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</si>
  <si>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</si>
  <si>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</si>
  <si>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</si>
  <si>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</si>
  <si>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</si>
  <si>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</si>
  <si>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</si>
  <si>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</si>
  <si>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</si>
  <si>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</si>
  <si>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</si>
  <si>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</si>
  <si>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</si>
  <si>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</si>
  <si>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</si>
  <si>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</si>
  <si>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</si>
  <si>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</si>
  <si>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</si>
  <si>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</si>
  <si>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</si>
  <si>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</si>
  <si>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</si>
  <si>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</si>
  <si>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</si>
  <si>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</si>
  <si>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</si>
  <si>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</si>
  <si>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</si>
  <si>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</si>
  <si>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</si>
  <si>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</si>
  <si>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</si>
  <si>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</si>
  <si>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</si>
  <si>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</si>
  <si>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</si>
  <si>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</si>
  <si>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</si>
  <si>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</si>
  <si>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</si>
  <si>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</si>
  <si>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</si>
  <si>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</si>
  <si>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</si>
  <si>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</si>
  <si>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</si>
  <si>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</si>
  <si>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</si>
  <si>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</si>
  <si>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</si>
  <si>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</si>
  <si>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</si>
  <si>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</si>
  <si>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</si>
  <si>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</si>
  <si>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</si>
  <si>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</si>
  <si>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</si>
  <si>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</si>
  <si>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</si>
  <si>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</si>
  <si>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</si>
  <si>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</si>
  <si>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</si>
  <si>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</si>
  <si>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</si>
  <si>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</si>
  <si>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</si>
  <si>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</si>
  <si>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</si>
  <si>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</si>
  <si>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</si>
  <si>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</si>
  <si>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</si>
  <si>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</si>
  <si>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</si>
  <si>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</si>
  <si>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</si>
  <si>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</si>
  <si>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</si>
  <si>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</si>
  <si>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</si>
  <si>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</si>
  <si>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</si>
  <si>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</si>
  <si>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</si>
  <si>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</si>
  <si>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</si>
  <si>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</si>
  <si>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</si>
  <si>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</si>
  <si>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</si>
  <si>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</si>
  <si>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</si>
  <si>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</si>
  <si>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</si>
  <si>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</si>
  <si>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</si>
  <si>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</si>
  <si>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</si>
  <si>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</si>
  <si>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</si>
  <si>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</si>
  <si>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</si>
  <si>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</si>
  <si>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</si>
  <si>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</si>
  <si>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</si>
  <si>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</si>
  <si>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</si>
  <si>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</si>
  <si>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</si>
  <si>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</si>
  <si>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</si>
  <si>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</si>
  <si>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</si>
  <si>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</si>
  <si>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</si>
  <si>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</si>
  <si>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</si>
  <si>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</si>
  <si>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</si>
  <si>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</si>
  <si>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</si>
  <si>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</si>
  <si>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</si>
  <si>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</si>
  <si>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</si>
  <si>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</si>
  <si>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</si>
  <si>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</si>
  <si>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</si>
  <si>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</si>
  <si>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</si>
  <si>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</si>
  <si>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</si>
  <si>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</si>
  <si>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</si>
  <si>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</si>
  <si>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</si>
  <si>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</si>
  <si>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</si>
  <si>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</si>
  <si>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</si>
  <si>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</si>
  <si>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</si>
  <si>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</si>
  <si>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</si>
  <si>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</si>
  <si>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</si>
  <si>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</si>
  <si>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</si>
  <si>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</si>
  <si>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</si>
  <si>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</si>
  <si>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</si>
  <si>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</si>
  <si>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</si>
  <si>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</si>
  <si>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</si>
  <si>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</si>
  <si>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</si>
  <si>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</si>
  <si>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</si>
  <si>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</si>
  <si>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</si>
  <si>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</si>
  <si>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</si>
  <si>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</si>
  <si>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</si>
  <si>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</si>
  <si>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</si>
  <si>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</si>
  <si>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</si>
  <si>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</si>
  <si>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</si>
  <si>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</si>
  <si>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</si>
  <si>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</si>
  <si>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</si>
  <si>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</si>
  <si>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</si>
  <si>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</si>
  <si>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</si>
  <si>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</si>
  <si>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</si>
  <si>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</si>
  <si>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</si>
  <si>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</si>
  <si>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</si>
  <si>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</si>
  <si>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</si>
  <si>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</si>
  <si>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</si>
  <si>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</si>
  <si>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</si>
  <si>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</si>
  <si>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</si>
  <si>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</si>
  <si>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</si>
  <si>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</si>
  <si>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</si>
  <si>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</si>
  <si>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</si>
  <si>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</si>
  <si>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</si>
  <si>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</si>
  <si>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</si>
  <si>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</si>
  <si>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</si>
  <si>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</si>
  <si>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</si>
  <si>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</si>
  <si>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</si>
  <si>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</si>
  <si>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</si>
  <si>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</si>
  <si>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</si>
  <si>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</si>
  <si>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</si>
  <si>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</si>
  <si>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</si>
  <si>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</si>
  <si>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</si>
  <si>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</si>
  <si>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</si>
  <si>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</si>
  <si>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</si>
  <si>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</si>
  <si>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</si>
  <si>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</si>
  <si>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</si>
  <si>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</si>
  <si>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</si>
  <si>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</si>
  <si>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</si>
  <si>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</si>
  <si>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</si>
  <si>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</si>
  <si>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</si>
  <si>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</si>
  <si>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</si>
  <si>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</si>
  <si>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</si>
  <si>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</si>
  <si>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</si>
  <si>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</si>
  <si>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</si>
  <si>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</si>
  <si>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</si>
  <si>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</si>
  <si>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</si>
  <si>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</si>
  <si>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</si>
  <si>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</si>
  <si>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</si>
  <si>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</si>
  <si>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</si>
  <si>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</si>
  <si>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</si>
  <si>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</si>
  <si>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</si>
  <si>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</si>
  <si>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</si>
  <si>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</si>
  <si>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</si>
  <si>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</si>
  <si>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</si>
  <si>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</si>
  <si>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</si>
  <si>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</si>
  <si>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</si>
  <si>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</si>
  <si>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</si>
  <si>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</si>
  <si>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</si>
  <si>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</si>
  <si>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</si>
  <si>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</si>
  <si>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</si>
  <si>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</si>
  <si>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</si>
  <si>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</si>
  <si>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</si>
  <si>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</si>
  <si>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</si>
  <si>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</si>
  <si>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</si>
  <si>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</si>
  <si>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</si>
  <si>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</si>
  <si>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</si>
  <si>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</si>
  <si>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</si>
  <si>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</si>
  <si>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</si>
  <si>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</si>
  <si>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</si>
  <si>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</si>
  <si>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</si>
  <si>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</si>
  <si>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</si>
  <si>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</si>
  <si>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</si>
  <si>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</si>
  <si>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</si>
  <si>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</si>
  <si>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</si>
  <si>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</si>
  <si>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</si>
  <si>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</si>
  <si>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</si>
  <si>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</si>
  <si>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</si>
  <si>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</si>
  <si>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</si>
  <si>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</si>
  <si>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</si>
  <si>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</si>
  <si>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</si>
  <si>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</si>
  <si>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</si>
  <si>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</si>
  <si>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</si>
  <si>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</si>
  <si>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</si>
  <si>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</si>
  <si>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</si>
  <si>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</si>
  <si>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</si>
  <si>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</si>
  <si>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</si>
  <si>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</si>
  <si>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</si>
  <si>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</si>
  <si>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</si>
  <si>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</si>
  <si>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</si>
  <si>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</si>
  <si>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</si>
  <si>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</si>
  <si>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</si>
  <si>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</si>
  <si>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</si>
  <si>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</si>
  <si>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</si>
  <si>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</si>
  <si>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</si>
  <si>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</si>
  <si>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</si>
  <si>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</si>
  <si>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</si>
  <si>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</si>
  <si>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</si>
  <si>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</si>
  <si>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</si>
  <si>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</si>
  <si>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</si>
  <si>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</si>
  <si>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</si>
  <si>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</si>
  <si>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</si>
  <si>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</si>
  <si>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</si>
  <si>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</si>
  <si>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</si>
  <si>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</si>
  <si>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</si>
  <si>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</si>
  <si>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</si>
  <si>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</si>
  <si>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</si>
  <si>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</si>
  <si>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</si>
  <si>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</si>
  <si>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</si>
  <si>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</si>
  <si>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</si>
  <si>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</si>
  <si>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</si>
  <si>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</si>
  <si>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</si>
  <si>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</si>
  <si>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</si>
  <si>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</si>
  <si>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</si>
  <si>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</si>
  <si>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</si>
  <si>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</si>
  <si>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</si>
  <si>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</si>
  <si>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</si>
  <si>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</si>
  <si>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</si>
  <si>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</si>
  <si>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</si>
  <si>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</si>
  <si>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</si>
  <si>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</si>
  <si>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</si>
  <si>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</si>
  <si>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</si>
  <si>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</si>
  <si>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</si>
  <si>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</si>
  <si>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</si>
  <si>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</si>
  <si>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</si>
  <si>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</si>
  <si>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</si>
  <si>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</si>
  <si>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</si>
  <si>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</si>
  <si>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</si>
  <si>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</si>
  <si>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</si>
  <si>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</si>
  <si>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</si>
  <si>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</si>
  <si>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</si>
  <si>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</si>
  <si>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</si>
  <si>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</si>
  <si>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</si>
  <si>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</si>
  <si>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</si>
  <si>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</si>
  <si>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</si>
  <si>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</si>
  <si>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</si>
  <si>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</si>
  <si>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</si>
  <si>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</si>
  <si>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</si>
  <si>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</si>
  <si>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</si>
  <si>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</si>
  <si>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</si>
  <si>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</si>
  <si>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</si>
  <si>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</si>
  <si>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</si>
  <si>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</si>
  <si>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</si>
  <si>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</si>
  <si>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</si>
  <si>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</si>
  <si>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</si>
  <si>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</si>
  <si>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</si>
  <si>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</si>
  <si>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</si>
  <si>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</si>
  <si>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</si>
  <si>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</si>
  <si>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BẢNG 32.3: BẢNG GIÁ ĐẤT CƠ SỞ SẢN XUẤT PHI NÔNG NGHIỆP TẠI NÔNG THÔN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</si>
  <si>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</si>
  <si>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</si>
  <si>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</si>
  <si>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</si>
  <si>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</si>
  <si>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</si>
  <si>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</si>
  <si>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</si>
  <si>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</si>
  <si>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</si>
  <si>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</si>
  <si>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</si>
  <si>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7. Xã Quốc Việt</t>
  </si>
  <si>
    <t>BẢNG 7.1: BẢNG GIÁ ĐẤT Ở TẠI NÔNG THÔN</t>
  </si>
  <si>
    <t>Đường tỉnh lộ 228 (ĐT228)</t>
  </si>
  <si>
    <t>Đầu đường vào chợ Bình Độ</t>
  </si>
  <si>
    <t>BẢNG 7.2: BẢNG GIÁ ĐẤT THƯƠNG MẠI, DỊCH VỤ TẠI NÔNG THÔN</t>
  </si>
  <si>
    <t>BẢNG 7.4: BẢNG GIÁ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</si>
</sst>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6" fillId="2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3" fontId="16" fillId="0" borderId="1" xfId="0" applyNumberFormat="1" applyFont="1" applyBorder="1" applyAlignment="1">
      <alignment vertical="center"/>
    </xf>
    <xf numFmtId="3" fontId="3" fillId="2" borderId="1" xfId="0" applyNumberFormat="1" applyFont="1" applyFill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5">
    <cellStyle name="Comma" xfId="2" builtinId="3"/>
    <cellStyle name="Hyperlink" xfId="1" builtinId="8"/>
    <cellStyle name="Hyperlink 2" xfId="4"/>
    <cellStyle name="Normal" xfId="0" builtinId="0"/>
    <cellStyle name="Normal 31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workbookViewId="0">
      <selection activeCell="J57" sqref="J57"/>
    </sheetView>
  </sheetViews>
  <sheetFormatPr defaultColWidth="9.109375" defaultRowHeight="15.6" x14ac:dyDescent="0.3"/>
  <cols>
    <col min="1" max="1" width="5.5546875" style="21" customWidth="1"/>
    <col min="2" max="2" width="18.33203125" style="21" customWidth="1"/>
    <col min="3" max="3" width="27.33203125" style="21" customWidth="1"/>
    <col min="4" max="5" width="27.109375" style="21" customWidth="1"/>
    <col min="6" max="6" width="9.109375" style="21"/>
    <col min="7" max="15" width="16.44140625" style="21" customWidth="1"/>
    <col min="16" max="18" width="18.33203125" style="21" customWidth="1"/>
    <col min="19" max="16384" width="9.1093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8" x14ac:dyDescent="0.3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</row>
    <row r="4" spans="1:18" ht="31.2" x14ac:dyDescent="0.3">
      <c r="A4" s="102" t="s">
        <v>2</v>
      </c>
      <c r="B4" s="102" t="s">
        <v>3</v>
      </c>
      <c r="C4" s="102" t="s">
        <v>4</v>
      </c>
      <c r="D4" s="102" t="s">
        <v>5</v>
      </c>
      <c r="E4" s="102"/>
      <c r="F4" s="102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4" t="s">
        <v>9</v>
      </c>
      <c r="P4" s="102" t="s">
        <v>10</v>
      </c>
      <c r="Q4" s="102" t="s">
        <v>11</v>
      </c>
      <c r="R4" s="102" t="s">
        <v>12</v>
      </c>
    </row>
    <row r="5" spans="1:18" x14ac:dyDescent="0.3">
      <c r="A5" s="102"/>
      <c r="B5" s="102"/>
      <c r="C5" s="102"/>
      <c r="D5" s="33" t="s">
        <v>13</v>
      </c>
      <c r="E5" s="33" t="s">
        <v>14</v>
      </c>
      <c r="F5" s="102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5"/>
      <c r="P5" s="102"/>
      <c r="Q5" s="102"/>
      <c r="R5" s="102"/>
    </row>
    <row r="6" spans="1:18" customFormat="1" x14ac:dyDescent="0.3">
      <c r="A6" s="102" t="s">
        <v>20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</row>
    <row r="7" spans="1:18" ht="46.8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8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8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8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8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8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8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8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8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7" t="s">
        <v>95</v>
      </c>
      <c r="E22" s="97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8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8" x14ac:dyDescent="0.3">
      <c r="A25" s="1">
        <v>19</v>
      </c>
      <c r="B25" s="32" t="s">
        <v>106</v>
      </c>
      <c r="C25" s="32" t="s">
        <v>107</v>
      </c>
      <c r="D25" s="97" t="s">
        <v>108</v>
      </c>
      <c r="E25" s="97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8" x14ac:dyDescent="0.3">
      <c r="A26" s="1">
        <v>20</v>
      </c>
      <c r="B26" s="32" t="s">
        <v>110</v>
      </c>
      <c r="C26" s="32" t="s">
        <v>111</v>
      </c>
      <c r="D26" s="97" t="s">
        <v>112</v>
      </c>
      <c r="E26" s="97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8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7" t="s">
        <v>122</v>
      </c>
      <c r="E28" s="97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7" t="s">
        <v>126</v>
      </c>
      <c r="E29" s="97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8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8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8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8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8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8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8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8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8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8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8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7" t="s">
        <v>204</v>
      </c>
      <c r="D49" s="97"/>
      <c r="E49" s="97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8" t="s">
        <v>207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100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101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4" t="s">
        <v>210</v>
      </c>
      <c r="C56" s="94"/>
      <c r="D56" s="94"/>
      <c r="E56" s="94"/>
      <c r="F56" s="94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95" t="s">
        <v>212</v>
      </c>
      <c r="D57" s="95" t="s">
        <v>213</v>
      </c>
      <c r="E57" s="95" t="s">
        <v>214</v>
      </c>
      <c r="F57" s="95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96"/>
      <c r="D58" s="96"/>
      <c r="E58" s="96"/>
      <c r="F58" s="96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1" t="s">
        <v>219</v>
      </c>
      <c r="D60" s="92"/>
      <c r="E60" s="92"/>
      <c r="F60" s="93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1" t="s">
        <v>221</v>
      </c>
      <c r="D61" s="92"/>
      <c r="E61" s="92"/>
      <c r="F61" s="93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09375" defaultRowHeight="15.6" x14ac:dyDescent="0.3"/>
  <cols>
    <col min="1" max="1" width="5.33203125" style="21" customWidth="1"/>
    <col min="2" max="2" width="18" style="21" customWidth="1"/>
    <col min="3" max="3" width="27.44140625" style="21" customWidth="1"/>
    <col min="4" max="4" width="27.5546875" style="21" customWidth="1"/>
    <col min="5" max="5" width="27.3320312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33203125" style="21" customWidth="1"/>
    <col min="19" max="16384" width="9.1093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6" t="s">
        <v>222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x14ac:dyDescent="0.3">
      <c r="A3" s="103" t="s">
        <v>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</row>
    <row r="4" spans="1:18" ht="31.2" x14ac:dyDescent="0.3">
      <c r="A4" s="107" t="s">
        <v>2</v>
      </c>
      <c r="B4" s="107" t="s">
        <v>3</v>
      </c>
      <c r="C4" s="107" t="s">
        <v>223</v>
      </c>
      <c r="D4" s="107" t="s">
        <v>5</v>
      </c>
      <c r="E4" s="107"/>
      <c r="F4" s="102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2" t="s">
        <v>9</v>
      </c>
      <c r="P4" s="107" t="s">
        <v>10</v>
      </c>
      <c r="Q4" s="107" t="s">
        <v>11</v>
      </c>
      <c r="R4" s="107" t="s">
        <v>12</v>
      </c>
    </row>
    <row r="5" spans="1:18" x14ac:dyDescent="0.3">
      <c r="A5" s="107"/>
      <c r="B5" s="107"/>
      <c r="C5" s="107"/>
      <c r="D5" s="34" t="s">
        <v>13</v>
      </c>
      <c r="E5" s="34" t="s">
        <v>14</v>
      </c>
      <c r="F5" s="102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102"/>
      <c r="P5" s="107"/>
      <c r="Q5" s="107"/>
      <c r="R5" s="107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8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8" t="s">
        <v>401</v>
      </c>
      <c r="D45" s="108"/>
      <c r="E45" s="108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8" t="s">
        <v>407</v>
      </c>
      <c r="D47" s="108"/>
      <c r="E47" s="108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8" t="s">
        <v>415</v>
      </c>
      <c r="D50" s="108"/>
      <c r="E50" s="108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8" t="s">
        <v>449</v>
      </c>
      <c r="D58" s="108"/>
      <c r="E58" s="108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8" t="s">
        <v>474</v>
      </c>
      <c r="D63" s="108"/>
      <c r="E63" s="108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8" t="s">
        <v>485</v>
      </c>
      <c r="D66" s="108"/>
      <c r="E66" s="108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8" t="s">
        <v>501</v>
      </c>
      <c r="D70" s="108"/>
      <c r="E70" s="108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8" t="s">
        <v>543</v>
      </c>
      <c r="D78" s="108"/>
      <c r="E78" s="108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8" t="s">
        <v>546</v>
      </c>
      <c r="D79" s="108"/>
      <c r="E79" s="108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8" x14ac:dyDescent="0.3">
      <c r="A82" s="48"/>
      <c r="B82" s="35" t="s">
        <v>558</v>
      </c>
      <c r="C82" s="108" t="s">
        <v>559</v>
      </c>
      <c r="D82" s="108"/>
      <c r="E82" s="108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9" t="s">
        <v>601</v>
      </c>
      <c r="E93" s="109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9" t="s">
        <v>607</v>
      </c>
      <c r="E95" s="109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9" t="s">
        <v>613</v>
      </c>
      <c r="E97" s="109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10" t="s">
        <v>619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2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4" t="s">
        <v>210</v>
      </c>
      <c r="C106" s="94"/>
      <c r="D106" s="94"/>
      <c r="E106" s="94"/>
      <c r="F106" s="94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95" t="s">
        <v>212</v>
      </c>
      <c r="D107" s="95" t="s">
        <v>213</v>
      </c>
      <c r="E107" s="95" t="s">
        <v>214</v>
      </c>
      <c r="F107" s="95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96"/>
      <c r="D108" s="96"/>
      <c r="E108" s="96"/>
      <c r="F108" s="96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1" t="s">
        <v>219</v>
      </c>
      <c r="D110" s="92"/>
      <c r="E110" s="92"/>
      <c r="F110" s="93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1" t="s">
        <v>221</v>
      </c>
      <c r="D111" s="92"/>
      <c r="E111" s="92"/>
      <c r="F111" s="93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9"/>
  <sheetViews>
    <sheetView tabSelected="1" view="pageBreakPreview" zoomScaleNormal="100" zoomScaleSheetLayoutView="100" workbookViewId="0">
      <pane ySplit="6" topLeftCell="A7" activePane="bottomLeft" state="frozen"/>
      <selection pane="bottomLeft" activeCell="G15" sqref="G15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13" t="s">
        <v>667</v>
      </c>
      <c r="B2" s="113"/>
      <c r="C2" s="66"/>
      <c r="D2" s="66"/>
      <c r="E2" s="67"/>
      <c r="F2" s="67"/>
      <c r="G2" s="114"/>
      <c r="H2" s="114"/>
    </row>
    <row r="3" spans="1:11" x14ac:dyDescent="0.3">
      <c r="A3" s="101" t="s">
        <v>668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1" x14ac:dyDescent="0.3">
      <c r="A4" s="103" t="s">
        <v>1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1" ht="30.45" customHeight="1" x14ac:dyDescent="0.3">
      <c r="A5" s="102" t="s">
        <v>2</v>
      </c>
      <c r="B5" s="102" t="s">
        <v>4</v>
      </c>
      <c r="C5" s="102" t="s">
        <v>5</v>
      </c>
      <c r="D5" s="102"/>
      <c r="E5" s="10" t="s">
        <v>653</v>
      </c>
      <c r="F5" s="117" t="s">
        <v>652</v>
      </c>
      <c r="G5" s="117"/>
      <c r="H5" s="117"/>
      <c r="I5" s="117"/>
      <c r="J5" s="102" t="s">
        <v>627</v>
      </c>
    </row>
    <row r="6" spans="1:11" x14ac:dyDescent="0.3">
      <c r="A6" s="102"/>
      <c r="B6" s="102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2"/>
    </row>
    <row r="7" spans="1:11" ht="31.2" x14ac:dyDescent="0.3">
      <c r="A7" s="64">
        <v>1</v>
      </c>
      <c r="B7" s="84" t="s">
        <v>407</v>
      </c>
      <c r="C7" s="84"/>
      <c r="D7" s="84"/>
      <c r="E7" s="87">
        <v>650000</v>
      </c>
      <c r="F7" s="89">
        <v>690000</v>
      </c>
      <c r="G7" s="90">
        <f>F7*0.6</f>
        <v>414000</v>
      </c>
      <c r="H7" s="90">
        <f>F7*0.4</f>
        <v>276000</v>
      </c>
      <c r="I7" s="90"/>
      <c r="J7" s="26">
        <f t="shared" ref="J7:J12" si="0">+F7/E7</f>
        <v>1.0615384615384615</v>
      </c>
    </row>
    <row r="8" spans="1:11" ht="31.2" x14ac:dyDescent="0.3">
      <c r="A8" s="64">
        <v>2</v>
      </c>
      <c r="B8" s="85" t="s">
        <v>669</v>
      </c>
      <c r="C8" s="85" t="s">
        <v>442</v>
      </c>
      <c r="D8" s="86" t="s">
        <v>443</v>
      </c>
      <c r="E8" s="87">
        <v>300000</v>
      </c>
      <c r="F8" s="89">
        <v>320000</v>
      </c>
      <c r="G8" s="90">
        <f>F8*0.6</f>
        <v>192000</v>
      </c>
      <c r="H8" s="90"/>
      <c r="I8" s="90"/>
      <c r="J8" s="26">
        <f t="shared" si="0"/>
        <v>1.0666666666666667</v>
      </c>
      <c r="K8" s="61"/>
    </row>
    <row r="9" spans="1:11" ht="31.2" x14ac:dyDescent="0.3">
      <c r="A9" s="63">
        <v>3</v>
      </c>
      <c r="B9" s="85" t="s">
        <v>449</v>
      </c>
      <c r="C9" s="85"/>
      <c r="D9" s="85"/>
      <c r="E9" s="87">
        <v>600000</v>
      </c>
      <c r="F9" s="89">
        <v>670000</v>
      </c>
      <c r="G9" s="90">
        <f>F9*0.6</f>
        <v>402000</v>
      </c>
      <c r="H9" s="90">
        <f>F9*0.4</f>
        <v>268000</v>
      </c>
      <c r="I9" s="90"/>
      <c r="J9" s="26">
        <f t="shared" si="0"/>
        <v>1.1166666666666667</v>
      </c>
    </row>
    <row r="10" spans="1:11" ht="31.2" x14ac:dyDescent="0.3">
      <c r="A10" s="64" t="s">
        <v>447</v>
      </c>
      <c r="B10" s="85" t="s">
        <v>454</v>
      </c>
      <c r="C10" s="86" t="s">
        <v>455</v>
      </c>
      <c r="D10" s="86" t="s">
        <v>456</v>
      </c>
      <c r="E10" s="87">
        <v>600000</v>
      </c>
      <c r="F10" s="89">
        <v>720000</v>
      </c>
      <c r="G10" s="90">
        <f>F10*0.6</f>
        <v>432000</v>
      </c>
      <c r="H10" s="90">
        <f>F10*0.4</f>
        <v>288000</v>
      </c>
      <c r="I10" s="90"/>
      <c r="J10" s="26">
        <f t="shared" si="0"/>
        <v>1.2</v>
      </c>
    </row>
    <row r="11" spans="1:11" ht="31.2" x14ac:dyDescent="0.3">
      <c r="A11" s="64" t="s">
        <v>452</v>
      </c>
      <c r="B11" s="85" t="s">
        <v>461</v>
      </c>
      <c r="C11" s="85" t="s">
        <v>462</v>
      </c>
      <c r="D11" s="85" t="s">
        <v>670</v>
      </c>
      <c r="E11" s="87">
        <v>600000</v>
      </c>
      <c r="F11" s="89">
        <v>680000</v>
      </c>
      <c r="G11" s="90">
        <f>F11*0.6</f>
        <v>408000</v>
      </c>
      <c r="H11" s="90">
        <f>F11*0.4</f>
        <v>272000</v>
      </c>
      <c r="I11" s="90"/>
      <c r="J11" s="26">
        <f t="shared" si="0"/>
        <v>1.1333333333333333</v>
      </c>
    </row>
    <row r="12" spans="1:11" ht="46.8" x14ac:dyDescent="0.3">
      <c r="A12" s="64">
        <v>4</v>
      </c>
      <c r="B12" s="85" t="s">
        <v>394</v>
      </c>
      <c r="C12" s="86" t="s">
        <v>468</v>
      </c>
      <c r="D12" s="86" t="s">
        <v>469</v>
      </c>
      <c r="E12" s="87">
        <v>250000</v>
      </c>
      <c r="F12" s="89">
        <v>320000</v>
      </c>
      <c r="G12" s="90"/>
      <c r="H12" s="90"/>
      <c r="I12" s="90"/>
      <c r="J12" s="26">
        <f t="shared" si="0"/>
        <v>1.28</v>
      </c>
    </row>
    <row r="13" spans="1:11" s="65" customFormat="1" ht="15.75" customHeight="1" x14ac:dyDescent="0.3">
      <c r="A13" s="118" t="s">
        <v>650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1" s="65" customFormat="1" ht="15.75" customHeight="1" x14ac:dyDescent="0.3">
      <c r="A14" s="119" t="s">
        <v>619</v>
      </c>
      <c r="B14" s="120"/>
      <c r="C14" s="120"/>
      <c r="D14" s="120"/>
      <c r="E14" s="120"/>
      <c r="F14" s="120"/>
      <c r="G14" s="120"/>
      <c r="H14" s="120"/>
      <c r="I14" s="120"/>
      <c r="J14" s="121"/>
    </row>
    <row r="15" spans="1:11" x14ac:dyDescent="0.3">
      <c r="A15" s="1">
        <v>1</v>
      </c>
      <c r="B15" s="62" t="s">
        <v>651</v>
      </c>
      <c r="C15" s="1"/>
      <c r="D15" s="1"/>
      <c r="E15" s="3"/>
      <c r="F15" s="58">
        <v>160000</v>
      </c>
      <c r="G15" s="3"/>
      <c r="H15" s="3"/>
      <c r="I15" s="3"/>
      <c r="J15" s="7"/>
    </row>
    <row r="16" spans="1:11" x14ac:dyDescent="0.3">
      <c r="A16" s="54"/>
      <c r="B16" s="54"/>
      <c r="C16" s="50"/>
      <c r="D16" s="50"/>
      <c r="E16" s="55"/>
      <c r="F16" s="55"/>
      <c r="G16" s="56"/>
      <c r="H16" s="56"/>
      <c r="I16" s="55"/>
      <c r="J16" s="57"/>
    </row>
    <row r="17" spans="1:10" ht="16.2" x14ac:dyDescent="0.3">
      <c r="A17" s="54"/>
      <c r="B17" s="115" t="s">
        <v>210</v>
      </c>
      <c r="C17" s="115"/>
      <c r="D17" s="115"/>
      <c r="E17" s="115"/>
      <c r="F17" s="55"/>
      <c r="G17" s="56"/>
      <c r="H17" s="56"/>
      <c r="I17" s="55"/>
      <c r="J17" s="57"/>
    </row>
    <row r="18" spans="1:10" ht="16.2" x14ac:dyDescent="0.3">
      <c r="A18" s="54"/>
      <c r="B18" s="59" t="s">
        <v>211</v>
      </c>
      <c r="C18" s="60" t="s">
        <v>15</v>
      </c>
      <c r="D18" s="60" t="s">
        <v>16</v>
      </c>
      <c r="E18" s="60" t="s">
        <v>19</v>
      </c>
      <c r="F18" s="55"/>
      <c r="G18" s="56"/>
      <c r="H18" s="56"/>
      <c r="I18" s="55"/>
      <c r="J18" s="57"/>
    </row>
    <row r="19" spans="1:10" ht="16.2" x14ac:dyDescent="0.3">
      <c r="A19" s="54"/>
      <c r="B19" s="49" t="s">
        <v>217</v>
      </c>
      <c r="C19" s="49">
        <v>1</v>
      </c>
      <c r="D19" s="49">
        <v>0.6</v>
      </c>
      <c r="E19" s="49">
        <v>0.2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218</v>
      </c>
      <c r="C20" s="116" t="s">
        <v>219</v>
      </c>
      <c r="D20" s="116"/>
      <c r="E20" s="116"/>
      <c r="F20" s="55"/>
      <c r="G20" s="56"/>
      <c r="H20" s="56"/>
      <c r="I20" s="55"/>
      <c r="J20" s="57"/>
    </row>
    <row r="21" spans="1:10" ht="32.4" x14ac:dyDescent="0.3">
      <c r="A21" s="54"/>
      <c r="B21" s="49" t="s">
        <v>220</v>
      </c>
      <c r="C21" s="116" t="s">
        <v>221</v>
      </c>
      <c r="D21" s="116"/>
      <c r="E21" s="116"/>
      <c r="F21" s="55"/>
      <c r="G21" s="56"/>
      <c r="H21" s="56"/>
      <c r="I21" s="55"/>
      <c r="J21" s="57"/>
    </row>
    <row r="22" spans="1:10" x14ac:dyDescent="0.3">
      <c r="A22" s="54"/>
      <c r="B22" s="54"/>
      <c r="C22" s="50"/>
      <c r="D22" s="50"/>
      <c r="E22" s="55"/>
      <c r="F22" s="55"/>
      <c r="G22" s="56"/>
      <c r="H22" s="56"/>
      <c r="I22" s="55"/>
      <c r="J22" s="57"/>
    </row>
    <row r="23" spans="1:10" x14ac:dyDescent="0.3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</sheetData>
  <mergeCells count="14">
    <mergeCell ref="A2:B2"/>
    <mergeCell ref="G2:H2"/>
    <mergeCell ref="B17:E17"/>
    <mergeCell ref="C20:E20"/>
    <mergeCell ref="C21:E21"/>
    <mergeCell ref="A3:J3"/>
    <mergeCell ref="A4:J4"/>
    <mergeCell ref="A5:A6"/>
    <mergeCell ref="B5:B6"/>
    <mergeCell ref="C5:D5"/>
    <mergeCell ref="J5:J6"/>
    <mergeCell ref="F5:I5"/>
    <mergeCell ref="A13:J13"/>
    <mergeCell ref="A14:J14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9"/>
  <sheetViews>
    <sheetView view="pageBreakPreview" zoomScaleNormal="100" zoomScaleSheetLayoutView="100" workbookViewId="0">
      <selection activeCell="A2" sqref="A2:XFD2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13" t="s">
        <v>667</v>
      </c>
      <c r="B2" s="113"/>
      <c r="C2" s="66"/>
      <c r="D2" s="66"/>
      <c r="E2" s="67"/>
      <c r="F2" s="67"/>
      <c r="G2" s="114"/>
      <c r="H2" s="114"/>
    </row>
    <row r="3" spans="1:11" x14ac:dyDescent="0.3">
      <c r="A3" s="101" t="s">
        <v>671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1" x14ac:dyDescent="0.3">
      <c r="A4" s="103" t="s">
        <v>1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1" ht="30.45" customHeight="1" x14ac:dyDescent="0.3">
      <c r="A5" s="102" t="s">
        <v>2</v>
      </c>
      <c r="B5" s="102" t="s">
        <v>4</v>
      </c>
      <c r="C5" s="102" t="s">
        <v>5</v>
      </c>
      <c r="D5" s="102"/>
      <c r="E5" s="10" t="s">
        <v>653</v>
      </c>
      <c r="F5" s="117" t="s">
        <v>652</v>
      </c>
      <c r="G5" s="117"/>
      <c r="H5" s="117"/>
      <c r="I5" s="117"/>
      <c r="J5" s="102" t="s">
        <v>627</v>
      </c>
    </row>
    <row r="6" spans="1:11" x14ac:dyDescent="0.3">
      <c r="A6" s="102"/>
      <c r="B6" s="102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2"/>
    </row>
    <row r="7" spans="1:11" ht="31.2" x14ac:dyDescent="0.3">
      <c r="A7" s="64">
        <v>1</v>
      </c>
      <c r="B7" s="84" t="s">
        <v>407</v>
      </c>
      <c r="C7" s="84"/>
      <c r="D7" s="84"/>
      <c r="E7" s="3">
        <f>'7.1. Đất ở tại nông thôn'!E7*0.8</f>
        <v>520000</v>
      </c>
      <c r="F7" s="3">
        <f>'7.1. Đất ở tại nông thôn'!F7*0.8</f>
        <v>552000</v>
      </c>
      <c r="G7" s="3">
        <f>'7.1. Đất ở tại nông thôn'!G7*0.8</f>
        <v>331200</v>
      </c>
      <c r="H7" s="3">
        <f>'7.1. Đất ở tại nông thôn'!H7*0.8</f>
        <v>220800</v>
      </c>
      <c r="I7" s="3"/>
      <c r="J7" s="7">
        <f>+F7/E7</f>
        <v>1.0615384615384615</v>
      </c>
    </row>
    <row r="8" spans="1:11" ht="31.2" x14ac:dyDescent="0.3">
      <c r="A8" s="64">
        <v>2</v>
      </c>
      <c r="B8" s="85" t="s">
        <v>669</v>
      </c>
      <c r="C8" s="85" t="s">
        <v>442</v>
      </c>
      <c r="D8" s="86" t="s">
        <v>443</v>
      </c>
      <c r="E8" s="3">
        <f>'7.1. Đất ở tại nông thôn'!E8*0.8</f>
        <v>240000</v>
      </c>
      <c r="F8" s="3">
        <f>'7.1. Đất ở tại nông thôn'!F8*0.8</f>
        <v>256000</v>
      </c>
      <c r="G8" s="3">
        <f>'7.1. Đất ở tại nông thôn'!G8*0.8</f>
        <v>153600</v>
      </c>
      <c r="H8" s="3"/>
      <c r="I8" s="3"/>
      <c r="J8" s="7">
        <f t="shared" ref="J8:J12" si="0">+F8/E8</f>
        <v>1.0666666666666667</v>
      </c>
      <c r="K8" s="61"/>
    </row>
    <row r="9" spans="1:11" ht="31.2" x14ac:dyDescent="0.3">
      <c r="A9" s="63">
        <v>3</v>
      </c>
      <c r="B9" s="85" t="s">
        <v>449</v>
      </c>
      <c r="C9" s="85"/>
      <c r="D9" s="85"/>
      <c r="E9" s="3">
        <f>'7.1. Đất ở tại nông thôn'!E9*0.8</f>
        <v>480000</v>
      </c>
      <c r="F9" s="3">
        <f>'7.1. Đất ở tại nông thôn'!F9*0.8</f>
        <v>536000</v>
      </c>
      <c r="G9" s="3">
        <f>'7.1. Đất ở tại nông thôn'!G9*0.8</f>
        <v>321600</v>
      </c>
      <c r="H9" s="3">
        <f>'7.1. Đất ở tại nông thôn'!H9*0.8</f>
        <v>214400</v>
      </c>
      <c r="I9" s="3"/>
      <c r="J9" s="7">
        <f t="shared" si="0"/>
        <v>1.1166666666666667</v>
      </c>
    </row>
    <row r="10" spans="1:11" ht="31.2" x14ac:dyDescent="0.3">
      <c r="A10" s="64" t="s">
        <v>447</v>
      </c>
      <c r="B10" s="85" t="s">
        <v>454</v>
      </c>
      <c r="C10" s="86" t="s">
        <v>455</v>
      </c>
      <c r="D10" s="86" t="s">
        <v>456</v>
      </c>
      <c r="E10" s="3">
        <f>'7.1. Đất ở tại nông thôn'!E10*0.8</f>
        <v>480000</v>
      </c>
      <c r="F10" s="3">
        <f>'7.1. Đất ở tại nông thôn'!F10*0.8</f>
        <v>576000</v>
      </c>
      <c r="G10" s="3">
        <f>'7.1. Đất ở tại nông thôn'!G10*0.8</f>
        <v>345600</v>
      </c>
      <c r="H10" s="3">
        <f>'7.1. Đất ở tại nông thôn'!H10*0.8</f>
        <v>230400</v>
      </c>
      <c r="I10" s="3"/>
      <c r="J10" s="7">
        <f t="shared" si="0"/>
        <v>1.2</v>
      </c>
    </row>
    <row r="11" spans="1:11" ht="31.2" x14ac:dyDescent="0.3">
      <c r="A11" s="64" t="s">
        <v>452</v>
      </c>
      <c r="B11" s="85" t="s">
        <v>461</v>
      </c>
      <c r="C11" s="85" t="s">
        <v>462</v>
      </c>
      <c r="D11" s="85" t="s">
        <v>670</v>
      </c>
      <c r="E11" s="3">
        <f>'7.1. Đất ở tại nông thôn'!E11*0.8</f>
        <v>480000</v>
      </c>
      <c r="F11" s="3">
        <f>'7.1. Đất ở tại nông thôn'!F11*0.8</f>
        <v>544000</v>
      </c>
      <c r="G11" s="3">
        <f>'7.1. Đất ở tại nông thôn'!G11*0.8</f>
        <v>326400</v>
      </c>
      <c r="H11" s="3">
        <f>'7.1. Đất ở tại nông thôn'!H11*0.8</f>
        <v>217600</v>
      </c>
      <c r="I11" s="3"/>
      <c r="J11" s="7">
        <f t="shared" si="0"/>
        <v>1.1333333333333333</v>
      </c>
    </row>
    <row r="12" spans="1:11" ht="46.8" x14ac:dyDescent="0.3">
      <c r="A12" s="64">
        <v>4</v>
      </c>
      <c r="B12" s="84" t="s">
        <v>394</v>
      </c>
      <c r="C12" s="88" t="s">
        <v>468</v>
      </c>
      <c r="D12" s="88" t="s">
        <v>469</v>
      </c>
      <c r="E12" s="3">
        <f>'7.1. Đất ở tại nông thôn'!E12*0.8</f>
        <v>200000</v>
      </c>
      <c r="F12" s="3">
        <f>'7.1. Đất ở tại nông thôn'!F12*0.8</f>
        <v>256000</v>
      </c>
      <c r="G12" s="3"/>
      <c r="H12" s="3"/>
      <c r="I12" s="3"/>
      <c r="J12" s="7">
        <f t="shared" si="0"/>
        <v>1.28</v>
      </c>
    </row>
    <row r="13" spans="1:11" s="65" customFormat="1" ht="15.75" customHeight="1" x14ac:dyDescent="0.3">
      <c r="A13" s="118" t="s">
        <v>650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1" s="65" customFormat="1" ht="15.75" customHeight="1" x14ac:dyDescent="0.3">
      <c r="A14" s="119" t="s">
        <v>619</v>
      </c>
      <c r="B14" s="120"/>
      <c r="C14" s="120"/>
      <c r="D14" s="120"/>
      <c r="E14" s="120"/>
      <c r="F14" s="120"/>
      <c r="G14" s="120"/>
      <c r="H14" s="120"/>
      <c r="I14" s="120"/>
      <c r="J14" s="121"/>
    </row>
    <row r="15" spans="1:11" x14ac:dyDescent="0.3">
      <c r="A15" s="1">
        <v>1</v>
      </c>
      <c r="B15" s="62" t="s">
        <v>651</v>
      </c>
      <c r="C15" s="1"/>
      <c r="D15" s="1"/>
      <c r="E15" s="3"/>
      <c r="F15" s="3">
        <f>+'7.1. Đất ở tại nông thôn'!F15*0.8</f>
        <v>128000</v>
      </c>
      <c r="G15" s="3"/>
      <c r="H15" s="3"/>
      <c r="I15" s="3"/>
      <c r="J15" s="7"/>
    </row>
    <row r="16" spans="1:11" x14ac:dyDescent="0.3">
      <c r="A16" s="54"/>
      <c r="B16" s="54"/>
      <c r="C16" s="50"/>
      <c r="D16" s="50"/>
      <c r="E16" s="55"/>
      <c r="F16" s="55"/>
      <c r="G16" s="56"/>
      <c r="H16" s="56"/>
      <c r="I16" s="55"/>
      <c r="J16" s="57"/>
    </row>
    <row r="17" spans="1:10" ht="16.2" x14ac:dyDescent="0.3">
      <c r="A17" s="54"/>
      <c r="B17" s="115" t="s">
        <v>210</v>
      </c>
      <c r="C17" s="115"/>
      <c r="D17" s="115"/>
      <c r="E17" s="115"/>
      <c r="F17" s="55"/>
      <c r="G17" s="56"/>
      <c r="H17" s="56"/>
      <c r="I17" s="55"/>
      <c r="J17" s="57"/>
    </row>
    <row r="18" spans="1:10" ht="16.2" x14ac:dyDescent="0.3">
      <c r="A18" s="54"/>
      <c r="B18" s="59" t="s">
        <v>211</v>
      </c>
      <c r="C18" s="60" t="s">
        <v>15</v>
      </c>
      <c r="D18" s="60" t="s">
        <v>16</v>
      </c>
      <c r="E18" s="60" t="s">
        <v>19</v>
      </c>
      <c r="F18" s="55"/>
      <c r="G18" s="56"/>
      <c r="H18" s="56"/>
      <c r="I18" s="55"/>
      <c r="J18" s="57"/>
    </row>
    <row r="19" spans="1:10" ht="16.2" x14ac:dyDescent="0.3">
      <c r="A19" s="54"/>
      <c r="B19" s="49" t="s">
        <v>217</v>
      </c>
      <c r="C19" s="49">
        <v>1</v>
      </c>
      <c r="D19" s="49">
        <v>0.6</v>
      </c>
      <c r="E19" s="49">
        <v>0.2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218</v>
      </c>
      <c r="C20" s="116" t="s">
        <v>219</v>
      </c>
      <c r="D20" s="116"/>
      <c r="E20" s="116"/>
      <c r="F20" s="55"/>
      <c r="G20" s="56"/>
      <c r="H20" s="56"/>
      <c r="I20" s="55"/>
      <c r="J20" s="57"/>
    </row>
    <row r="21" spans="1:10" ht="32.4" x14ac:dyDescent="0.3">
      <c r="A21" s="54"/>
      <c r="B21" s="49" t="s">
        <v>220</v>
      </c>
      <c r="C21" s="116" t="s">
        <v>221</v>
      </c>
      <c r="D21" s="116"/>
      <c r="E21" s="116"/>
      <c r="F21" s="55"/>
      <c r="G21" s="56"/>
      <c r="H21" s="56"/>
      <c r="I21" s="55"/>
      <c r="J21" s="57"/>
    </row>
    <row r="22" spans="1:10" x14ac:dyDescent="0.3">
      <c r="A22" s="54"/>
      <c r="B22" s="54"/>
      <c r="C22" s="50"/>
      <c r="D22" s="50"/>
      <c r="E22" s="55"/>
      <c r="F22" s="55"/>
      <c r="G22" s="56"/>
      <c r="H22" s="56"/>
      <c r="I22" s="55"/>
      <c r="J22" s="57"/>
    </row>
    <row r="23" spans="1:10" x14ac:dyDescent="0.3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</sheetData>
  <mergeCells count="14">
    <mergeCell ref="A13:J13"/>
    <mergeCell ref="A14:J14"/>
    <mergeCell ref="B17:E17"/>
    <mergeCell ref="C20:E20"/>
    <mergeCell ref="C21:E21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9"/>
  <sheetViews>
    <sheetView view="pageBreakPreview" zoomScaleNormal="100" zoomScaleSheetLayoutView="100" workbookViewId="0">
      <selection activeCell="F17" sqref="F17"/>
    </sheetView>
  </sheetViews>
  <sheetFormatPr defaultColWidth="9.109375" defaultRowHeight="15.6" x14ac:dyDescent="0.3"/>
  <cols>
    <col min="1" max="1" width="5.5546875" style="21" customWidth="1"/>
    <col min="2" max="4" width="25.6640625" style="21" customWidth="1"/>
    <col min="5" max="9" width="13.6640625" style="52" customWidth="1"/>
    <col min="10" max="10" width="13.6640625" style="21" customWidth="1"/>
    <col min="11" max="16384" width="9.1093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5" customFormat="1" ht="16.2" x14ac:dyDescent="0.3">
      <c r="A2" s="113" t="s">
        <v>667</v>
      </c>
      <c r="B2" s="113"/>
      <c r="C2" s="66"/>
      <c r="D2" s="66"/>
      <c r="E2" s="67"/>
      <c r="F2" s="67"/>
      <c r="G2" s="114"/>
      <c r="H2" s="114"/>
    </row>
    <row r="3" spans="1:11" x14ac:dyDescent="0.3">
      <c r="A3" s="101" t="s">
        <v>654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1" x14ac:dyDescent="0.3">
      <c r="A4" s="103" t="s">
        <v>1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1" ht="30.45" customHeight="1" x14ac:dyDescent="0.3">
      <c r="A5" s="102" t="s">
        <v>2</v>
      </c>
      <c r="B5" s="102" t="s">
        <v>4</v>
      </c>
      <c r="C5" s="102" t="s">
        <v>5</v>
      </c>
      <c r="D5" s="102"/>
      <c r="E5" s="10" t="s">
        <v>653</v>
      </c>
      <c r="F5" s="117" t="s">
        <v>652</v>
      </c>
      <c r="G5" s="117"/>
      <c r="H5" s="117"/>
      <c r="I5" s="117"/>
      <c r="J5" s="102" t="s">
        <v>627</v>
      </c>
    </row>
    <row r="6" spans="1:11" x14ac:dyDescent="0.3">
      <c r="A6" s="102"/>
      <c r="B6" s="102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102"/>
    </row>
    <row r="7" spans="1:11" ht="52.5" customHeight="1" x14ac:dyDescent="0.3">
      <c r="A7" s="64">
        <v>1</v>
      </c>
      <c r="B7" s="84" t="s">
        <v>407</v>
      </c>
      <c r="C7" s="84"/>
      <c r="D7" s="84"/>
      <c r="E7" s="3">
        <f>'7.1. Đất ở tại nông thôn'!E7*0.7</f>
        <v>455000</v>
      </c>
      <c r="F7" s="3">
        <f>'7.1. Đất ở tại nông thôn'!F7*0.7</f>
        <v>482999.99999999994</v>
      </c>
      <c r="G7" s="3">
        <f>'7.1. Đất ở tại nông thôn'!G7*0.7</f>
        <v>289800</v>
      </c>
      <c r="H7" s="3">
        <f>'7.1. Đất ở tại nông thôn'!H7*0.7</f>
        <v>193200</v>
      </c>
      <c r="I7" s="3"/>
      <c r="J7" s="7">
        <f>+F7/E7</f>
        <v>1.0615384615384613</v>
      </c>
    </row>
    <row r="8" spans="1:11" ht="31.2" x14ac:dyDescent="0.3">
      <c r="A8" s="64">
        <v>2</v>
      </c>
      <c r="B8" s="85" t="s">
        <v>669</v>
      </c>
      <c r="C8" s="85" t="s">
        <v>442</v>
      </c>
      <c r="D8" s="86" t="s">
        <v>443</v>
      </c>
      <c r="E8" s="3">
        <f>'7.1. Đất ở tại nông thôn'!E8*0.7</f>
        <v>210000</v>
      </c>
      <c r="F8" s="3">
        <f>'7.1. Đất ở tại nông thôn'!F8*0.7</f>
        <v>224000</v>
      </c>
      <c r="G8" s="3">
        <f>'7.1. Đất ở tại nông thôn'!G8*0.7</f>
        <v>134400</v>
      </c>
      <c r="H8" s="3"/>
      <c r="I8" s="3"/>
      <c r="J8" s="7">
        <f t="shared" ref="J8:J12" si="0">+F8/E8</f>
        <v>1.0666666666666667</v>
      </c>
      <c r="K8" s="61"/>
    </row>
    <row r="9" spans="1:11" ht="31.2" x14ac:dyDescent="0.3">
      <c r="A9" s="63">
        <v>3</v>
      </c>
      <c r="B9" s="85" t="s">
        <v>449</v>
      </c>
      <c r="C9" s="85"/>
      <c r="D9" s="85"/>
      <c r="E9" s="3">
        <f>'7.1. Đất ở tại nông thôn'!E9*0.7</f>
        <v>420000</v>
      </c>
      <c r="F9" s="3">
        <f>'7.1. Đất ở tại nông thôn'!F9*0.7</f>
        <v>468999.99999999994</v>
      </c>
      <c r="G9" s="3">
        <f>'7.1. Đất ở tại nông thôn'!G9*0.7</f>
        <v>281400</v>
      </c>
      <c r="H9" s="3">
        <f>'7.1. Đất ở tại nông thôn'!H9*0.7</f>
        <v>187600</v>
      </c>
      <c r="I9" s="3"/>
      <c r="J9" s="7">
        <f t="shared" si="0"/>
        <v>1.1166666666666665</v>
      </c>
    </row>
    <row r="10" spans="1:11" ht="31.2" x14ac:dyDescent="0.3">
      <c r="A10" s="64" t="s">
        <v>447</v>
      </c>
      <c r="B10" s="85" t="s">
        <v>454</v>
      </c>
      <c r="C10" s="86" t="s">
        <v>455</v>
      </c>
      <c r="D10" s="86" t="s">
        <v>456</v>
      </c>
      <c r="E10" s="3">
        <f>'7.1. Đất ở tại nông thôn'!E10*0.7</f>
        <v>420000</v>
      </c>
      <c r="F10" s="3">
        <f>'7.1. Đất ở tại nông thôn'!F10*0.7</f>
        <v>503999.99999999994</v>
      </c>
      <c r="G10" s="3">
        <f>'7.1. Đất ở tại nông thôn'!G10*0.7</f>
        <v>302400</v>
      </c>
      <c r="H10" s="3">
        <f>'7.1. Đất ở tại nông thôn'!H10*0.7</f>
        <v>201600</v>
      </c>
      <c r="I10" s="3"/>
      <c r="J10" s="7">
        <f t="shared" si="0"/>
        <v>1.2</v>
      </c>
    </row>
    <row r="11" spans="1:11" ht="31.2" x14ac:dyDescent="0.3">
      <c r="A11" s="64" t="s">
        <v>452</v>
      </c>
      <c r="B11" s="85" t="s">
        <v>461</v>
      </c>
      <c r="C11" s="85" t="s">
        <v>462</v>
      </c>
      <c r="D11" s="85" t="s">
        <v>670</v>
      </c>
      <c r="E11" s="3">
        <f>'7.1. Đất ở tại nông thôn'!E11*0.7</f>
        <v>420000</v>
      </c>
      <c r="F11" s="3">
        <f>'7.1. Đất ở tại nông thôn'!F11*0.7</f>
        <v>475999.99999999994</v>
      </c>
      <c r="G11" s="3">
        <f>'7.1. Đất ở tại nông thôn'!G11*0.7</f>
        <v>285600</v>
      </c>
      <c r="H11" s="3">
        <f>'7.1. Đất ở tại nông thôn'!H11*0.7</f>
        <v>190400</v>
      </c>
      <c r="I11" s="3"/>
      <c r="J11" s="7">
        <f t="shared" si="0"/>
        <v>1.1333333333333333</v>
      </c>
    </row>
    <row r="12" spans="1:11" ht="46.8" x14ac:dyDescent="0.3">
      <c r="A12" s="64">
        <v>4</v>
      </c>
      <c r="B12" s="84" t="s">
        <v>394</v>
      </c>
      <c r="C12" s="88" t="s">
        <v>468</v>
      </c>
      <c r="D12" s="88" t="s">
        <v>469</v>
      </c>
      <c r="E12" s="3">
        <f>'7.1. Đất ở tại nông thôn'!E12*0.7</f>
        <v>175000</v>
      </c>
      <c r="F12" s="3">
        <f>'7.1. Đất ở tại nông thôn'!F12*0.7</f>
        <v>224000</v>
      </c>
      <c r="G12" s="3"/>
      <c r="H12" s="3"/>
      <c r="I12" s="3"/>
      <c r="J12" s="7">
        <f t="shared" si="0"/>
        <v>1.28</v>
      </c>
    </row>
    <row r="13" spans="1:11" s="65" customFormat="1" ht="15.75" customHeight="1" x14ac:dyDescent="0.3">
      <c r="A13" s="118" t="s">
        <v>650</v>
      </c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1" s="65" customFormat="1" ht="15.75" customHeight="1" x14ac:dyDescent="0.3">
      <c r="A14" s="119" t="s">
        <v>619</v>
      </c>
      <c r="B14" s="120"/>
      <c r="C14" s="120"/>
      <c r="D14" s="120"/>
      <c r="E14" s="120"/>
      <c r="F14" s="120"/>
      <c r="G14" s="120"/>
      <c r="H14" s="120"/>
      <c r="I14" s="120"/>
      <c r="J14" s="121"/>
    </row>
    <row r="15" spans="1:11" x14ac:dyDescent="0.3">
      <c r="A15" s="1">
        <v>1</v>
      </c>
      <c r="B15" s="62" t="s">
        <v>651</v>
      </c>
      <c r="C15" s="1"/>
      <c r="D15" s="1"/>
      <c r="E15" s="3"/>
      <c r="F15" s="3">
        <f>+'7.1. Đất ở tại nông thôn'!F15*0.7</f>
        <v>112000</v>
      </c>
      <c r="G15" s="3"/>
      <c r="H15" s="3"/>
      <c r="I15" s="3"/>
      <c r="J15" s="7"/>
    </row>
    <row r="16" spans="1:11" x14ac:dyDescent="0.3">
      <c r="A16" s="54"/>
      <c r="B16" s="54"/>
      <c r="C16" s="50"/>
      <c r="D16" s="50"/>
      <c r="E16" s="55"/>
      <c r="F16" s="55"/>
      <c r="G16" s="56"/>
      <c r="H16" s="56"/>
      <c r="I16" s="55"/>
      <c r="J16" s="57"/>
    </row>
    <row r="17" spans="1:10" ht="16.2" x14ac:dyDescent="0.3">
      <c r="A17" s="54"/>
      <c r="B17" s="115" t="s">
        <v>210</v>
      </c>
      <c r="C17" s="115"/>
      <c r="D17" s="115"/>
      <c r="E17" s="115"/>
      <c r="F17" s="55"/>
      <c r="G17" s="56"/>
      <c r="H17" s="56"/>
      <c r="I17" s="55"/>
      <c r="J17" s="57"/>
    </row>
    <row r="18" spans="1:10" ht="16.2" x14ac:dyDescent="0.3">
      <c r="A18" s="54"/>
      <c r="B18" s="59" t="s">
        <v>211</v>
      </c>
      <c r="C18" s="60" t="s">
        <v>15</v>
      </c>
      <c r="D18" s="60" t="s">
        <v>16</v>
      </c>
      <c r="E18" s="60" t="s">
        <v>19</v>
      </c>
      <c r="F18" s="55"/>
      <c r="G18" s="56"/>
      <c r="H18" s="56"/>
      <c r="I18" s="55"/>
      <c r="J18" s="57"/>
    </row>
    <row r="19" spans="1:10" ht="16.2" x14ac:dyDescent="0.3">
      <c r="A19" s="54"/>
      <c r="B19" s="49" t="s">
        <v>217</v>
      </c>
      <c r="C19" s="49">
        <v>1</v>
      </c>
      <c r="D19" s="49">
        <v>0.6</v>
      </c>
      <c r="E19" s="49">
        <v>0.2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218</v>
      </c>
      <c r="C20" s="116" t="s">
        <v>219</v>
      </c>
      <c r="D20" s="116"/>
      <c r="E20" s="116"/>
      <c r="F20" s="55"/>
      <c r="G20" s="56"/>
      <c r="H20" s="56"/>
      <c r="I20" s="55"/>
      <c r="J20" s="57"/>
    </row>
    <row r="21" spans="1:10" ht="32.4" x14ac:dyDescent="0.3">
      <c r="A21" s="54"/>
      <c r="B21" s="49" t="s">
        <v>220</v>
      </c>
      <c r="C21" s="116" t="s">
        <v>221</v>
      </c>
      <c r="D21" s="116"/>
      <c r="E21" s="116"/>
      <c r="F21" s="55"/>
      <c r="G21" s="56"/>
      <c r="H21" s="56"/>
      <c r="I21" s="55"/>
      <c r="J21" s="57"/>
    </row>
    <row r="22" spans="1:10" x14ac:dyDescent="0.3">
      <c r="A22" s="54"/>
      <c r="B22" s="54"/>
      <c r="C22" s="50"/>
      <c r="D22" s="50"/>
      <c r="E22" s="55"/>
      <c r="F22" s="55"/>
      <c r="G22" s="56"/>
      <c r="H22" s="56"/>
      <c r="I22" s="55"/>
      <c r="J22" s="57"/>
    </row>
    <row r="23" spans="1:10" x14ac:dyDescent="0.3">
      <c r="A23" s="18"/>
      <c r="B23" s="18"/>
      <c r="C23" s="18"/>
      <c r="D23" s="18"/>
      <c r="E23" s="51"/>
      <c r="F23" s="51"/>
      <c r="G23" s="51"/>
      <c r="H23" s="51"/>
      <c r="I23" s="51"/>
      <c r="J23" s="18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</sheetData>
  <mergeCells count="14">
    <mergeCell ref="A13:J13"/>
    <mergeCell ref="A14:J14"/>
    <mergeCell ref="B17:E17"/>
    <mergeCell ref="C20:E20"/>
    <mergeCell ref="C21:E21"/>
    <mergeCell ref="A2:B2"/>
    <mergeCell ref="G2:H2"/>
    <mergeCell ref="A3:J3"/>
    <mergeCell ref="A4:J4"/>
    <mergeCell ref="A5:A6"/>
    <mergeCell ref="B5:B6"/>
    <mergeCell ref="C5:D5"/>
    <mergeCell ref="F5:I5"/>
    <mergeCell ref="J5:J6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topLeftCell="A19" zoomScaleNormal="85" zoomScaleSheetLayoutView="100" workbookViewId="0">
      <selection activeCell="C7" sqref="C7:E7"/>
    </sheetView>
  </sheetViews>
  <sheetFormatPr defaultColWidth="9" defaultRowHeight="15.6" x14ac:dyDescent="0.3"/>
  <cols>
    <col min="1" max="1" width="8" style="21" customWidth="1"/>
    <col min="2" max="2" width="17.33203125" style="20" bestFit="1" customWidth="1"/>
    <col min="3" max="11" width="10.6640625" style="21" customWidth="1"/>
    <col min="12" max="16384" width="9" style="21"/>
  </cols>
  <sheetData>
    <row r="1" spans="1:11" x14ac:dyDescent="0.3">
      <c r="A1" s="68"/>
      <c r="B1" s="53"/>
      <c r="C1" s="69"/>
      <c r="D1" s="69"/>
      <c r="E1" s="69"/>
      <c r="F1" s="69"/>
      <c r="G1" s="69"/>
      <c r="H1" s="69"/>
      <c r="I1" s="69"/>
      <c r="J1" s="69"/>
      <c r="K1" s="69"/>
    </row>
    <row r="2" spans="1:11" ht="16.2" x14ac:dyDescent="0.3">
      <c r="A2" s="123" t="s">
        <v>667</v>
      </c>
      <c r="B2" s="123"/>
      <c r="C2" s="53"/>
      <c r="D2" s="82"/>
    </row>
    <row r="3" spans="1:11" x14ac:dyDescent="0.3">
      <c r="A3" s="129" t="s">
        <v>672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x14ac:dyDescent="0.3">
      <c r="A4" s="70" t="s">
        <v>628</v>
      </c>
      <c r="B4" s="71"/>
      <c r="C4" s="72"/>
      <c r="D4" s="72"/>
      <c r="E4" s="72"/>
      <c r="F4" s="72"/>
      <c r="G4" s="72"/>
      <c r="H4" s="72"/>
      <c r="I4" s="72"/>
      <c r="J4" s="72"/>
      <c r="K4" s="72"/>
    </row>
    <row r="5" spans="1:11" x14ac:dyDescent="0.3">
      <c r="A5" s="73" t="s">
        <v>629</v>
      </c>
      <c r="C5" s="130"/>
      <c r="D5" s="130"/>
      <c r="E5" s="130"/>
    </row>
    <row r="6" spans="1:11" x14ac:dyDescent="0.3">
      <c r="A6" s="122" t="s">
        <v>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</row>
    <row r="7" spans="1:11" ht="32.25" customHeight="1" x14ac:dyDescent="0.3">
      <c r="A7" s="124" t="s">
        <v>630</v>
      </c>
      <c r="B7" s="104" t="s">
        <v>223</v>
      </c>
      <c r="C7" s="131" t="s">
        <v>631</v>
      </c>
      <c r="D7" s="131"/>
      <c r="E7" s="131"/>
      <c r="F7" s="102" t="s">
        <v>632</v>
      </c>
      <c r="G7" s="102"/>
      <c r="H7" s="102"/>
      <c r="I7" s="126" t="s">
        <v>633</v>
      </c>
      <c r="J7" s="127"/>
      <c r="K7" s="128"/>
    </row>
    <row r="8" spans="1:11" ht="35.4" customHeight="1" x14ac:dyDescent="0.3">
      <c r="A8" s="125"/>
      <c r="B8" s="105"/>
      <c r="C8" s="33" t="s">
        <v>655</v>
      </c>
      <c r="D8" s="33" t="s">
        <v>656</v>
      </c>
      <c r="E8" s="33" t="s">
        <v>657</v>
      </c>
      <c r="F8" s="74" t="s">
        <v>15</v>
      </c>
      <c r="G8" s="74" t="s">
        <v>16</v>
      </c>
      <c r="H8" s="74" t="s">
        <v>17</v>
      </c>
      <c r="I8" s="74" t="s">
        <v>15</v>
      </c>
      <c r="J8" s="74" t="s">
        <v>16</v>
      </c>
      <c r="K8" s="74" t="s">
        <v>17</v>
      </c>
    </row>
    <row r="9" spans="1:11" x14ac:dyDescent="0.3">
      <c r="A9" s="75">
        <f>MAX(A7)+1</f>
        <v>1</v>
      </c>
      <c r="B9" s="81" t="s">
        <v>446</v>
      </c>
      <c r="C9" s="76">
        <v>54000</v>
      </c>
      <c r="D9" s="76">
        <v>48000</v>
      </c>
      <c r="E9" s="76">
        <v>42000</v>
      </c>
      <c r="F9" s="76">
        <v>58000</v>
      </c>
      <c r="G9" s="76">
        <v>52000</v>
      </c>
      <c r="H9" s="76">
        <v>46000</v>
      </c>
      <c r="I9" s="77">
        <f>ROUND(F$9/C9,2)</f>
        <v>1.07</v>
      </c>
      <c r="J9" s="77">
        <f t="shared" ref="J9:K9" si="0">ROUND(G$9/D9,2)</f>
        <v>1.08</v>
      </c>
      <c r="K9" s="77">
        <f t="shared" si="0"/>
        <v>1.1000000000000001</v>
      </c>
    </row>
    <row r="11" spans="1:11" x14ac:dyDescent="0.3">
      <c r="A11" s="73" t="s">
        <v>649</v>
      </c>
    </row>
    <row r="12" spans="1:11" x14ac:dyDescent="0.3">
      <c r="A12" s="122" t="s">
        <v>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1" ht="39.75" customHeight="1" x14ac:dyDescent="0.3">
      <c r="A13" s="124" t="s">
        <v>630</v>
      </c>
      <c r="B13" s="104" t="s">
        <v>223</v>
      </c>
      <c r="C13" s="102" t="s">
        <v>634</v>
      </c>
      <c r="D13" s="102"/>
      <c r="E13" s="102"/>
      <c r="F13" s="102" t="s">
        <v>635</v>
      </c>
      <c r="G13" s="102"/>
      <c r="H13" s="102"/>
      <c r="I13" s="126" t="s">
        <v>636</v>
      </c>
      <c r="J13" s="127"/>
      <c r="K13" s="128"/>
    </row>
    <row r="14" spans="1:11" ht="31.2" x14ac:dyDescent="0.3">
      <c r="A14" s="125"/>
      <c r="B14" s="105"/>
      <c r="C14" s="79" t="s">
        <v>658</v>
      </c>
      <c r="D14" s="79" t="s">
        <v>659</v>
      </c>
      <c r="E14" s="79" t="s">
        <v>660</v>
      </c>
      <c r="F14" s="74" t="s">
        <v>15</v>
      </c>
      <c r="G14" s="74" t="s">
        <v>16</v>
      </c>
      <c r="H14" s="74" t="s">
        <v>17</v>
      </c>
      <c r="I14" s="74" t="s">
        <v>15</v>
      </c>
      <c r="J14" s="74" t="s">
        <v>16</v>
      </c>
      <c r="K14" s="74" t="s">
        <v>17</v>
      </c>
    </row>
    <row r="15" spans="1:11" x14ac:dyDescent="0.3">
      <c r="A15" s="75">
        <f>MAX(A13)+1</f>
        <v>1</v>
      </c>
      <c r="B15" s="78" t="str">
        <f>B9</f>
        <v>Xã Quốc Việt</v>
      </c>
      <c r="C15" s="76">
        <v>48000</v>
      </c>
      <c r="D15" s="76">
        <v>42000</v>
      </c>
      <c r="E15" s="76">
        <v>36000</v>
      </c>
      <c r="F15" s="76">
        <v>52000</v>
      </c>
      <c r="G15" s="76">
        <v>47000</v>
      </c>
      <c r="H15" s="76">
        <v>42000</v>
      </c>
      <c r="I15" s="77">
        <f t="shared" ref="I15:K15" si="1">ROUND(F$15/C15,2)</f>
        <v>1.08</v>
      </c>
      <c r="J15" s="77">
        <f t="shared" si="1"/>
        <v>1.1200000000000001</v>
      </c>
      <c r="K15" s="77">
        <f t="shared" si="1"/>
        <v>1.17</v>
      </c>
    </row>
    <row r="17" spans="1:11" x14ac:dyDescent="0.3">
      <c r="A17" s="70" t="s">
        <v>637</v>
      </c>
      <c r="B17" s="71"/>
      <c r="C17" s="72"/>
      <c r="D17" s="72"/>
      <c r="E17" s="72"/>
      <c r="F17" s="72"/>
      <c r="G17" s="72"/>
      <c r="H17" s="72"/>
      <c r="I17" s="72"/>
      <c r="J17" s="72"/>
      <c r="K17" s="72"/>
    </row>
    <row r="18" spans="1:11" x14ac:dyDescent="0.3">
      <c r="A18" s="122" t="s">
        <v>1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</row>
    <row r="19" spans="1:11" ht="36" customHeight="1" x14ac:dyDescent="0.3">
      <c r="A19" s="124" t="s">
        <v>630</v>
      </c>
      <c r="B19" s="104" t="s">
        <v>223</v>
      </c>
      <c r="C19" s="102" t="s">
        <v>638</v>
      </c>
      <c r="D19" s="102"/>
      <c r="E19" s="102"/>
      <c r="F19" s="102" t="s">
        <v>639</v>
      </c>
      <c r="G19" s="102"/>
      <c r="H19" s="102"/>
      <c r="I19" s="126" t="s">
        <v>640</v>
      </c>
      <c r="J19" s="127"/>
      <c r="K19" s="128"/>
    </row>
    <row r="20" spans="1:11" ht="31.2" x14ac:dyDescent="0.3">
      <c r="A20" s="125"/>
      <c r="B20" s="105"/>
      <c r="C20" s="33" t="s">
        <v>661</v>
      </c>
      <c r="D20" s="33" t="s">
        <v>662</v>
      </c>
      <c r="E20" s="33" t="s">
        <v>663</v>
      </c>
      <c r="F20" s="74" t="s">
        <v>15</v>
      </c>
      <c r="G20" s="74" t="s">
        <v>16</v>
      </c>
      <c r="H20" s="74" t="s">
        <v>17</v>
      </c>
      <c r="I20" s="74" t="s">
        <v>15</v>
      </c>
      <c r="J20" s="74" t="s">
        <v>16</v>
      </c>
      <c r="K20" s="74" t="s">
        <v>17</v>
      </c>
    </row>
    <row r="21" spans="1:11" x14ac:dyDescent="0.3">
      <c r="A21" s="75">
        <f>MAX(A19)+1</f>
        <v>1</v>
      </c>
      <c r="B21" s="78" t="str">
        <f>B9</f>
        <v>Xã Quốc Việt</v>
      </c>
      <c r="C21" s="76">
        <v>42000</v>
      </c>
      <c r="D21" s="76">
        <v>37000</v>
      </c>
      <c r="E21" s="76">
        <v>32000</v>
      </c>
      <c r="F21" s="76">
        <v>46000</v>
      </c>
      <c r="G21" s="76">
        <v>41000</v>
      </c>
      <c r="H21" s="76">
        <v>37000</v>
      </c>
      <c r="I21" s="77">
        <f t="shared" ref="I21:K21" si="2">ROUND(F$21/C21,2)</f>
        <v>1.1000000000000001</v>
      </c>
      <c r="J21" s="77">
        <f t="shared" si="2"/>
        <v>1.1100000000000001</v>
      </c>
      <c r="K21" s="77">
        <f t="shared" si="2"/>
        <v>1.1599999999999999</v>
      </c>
    </row>
    <row r="23" spans="1:11" x14ac:dyDescent="0.3">
      <c r="A23" s="70" t="s">
        <v>641</v>
      </c>
      <c r="B23" s="71"/>
      <c r="C23" s="72"/>
      <c r="D23" s="72"/>
      <c r="E23" s="72"/>
      <c r="F23" s="72"/>
      <c r="G23" s="72"/>
      <c r="H23" s="72"/>
      <c r="I23" s="72"/>
      <c r="J23" s="72"/>
      <c r="K23" s="72"/>
    </row>
    <row r="24" spans="1:11" x14ac:dyDescent="0.3">
      <c r="A24" s="122" t="s">
        <v>1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</row>
    <row r="25" spans="1:11" ht="34.5" customHeight="1" x14ac:dyDescent="0.3">
      <c r="A25" s="124" t="s">
        <v>630</v>
      </c>
      <c r="B25" s="104" t="s">
        <v>223</v>
      </c>
      <c r="C25" s="102" t="s">
        <v>642</v>
      </c>
      <c r="D25" s="102"/>
      <c r="E25" s="102"/>
      <c r="F25" s="102" t="s">
        <v>643</v>
      </c>
      <c r="G25" s="102"/>
      <c r="H25" s="102"/>
      <c r="I25" s="126" t="s">
        <v>644</v>
      </c>
      <c r="J25" s="127"/>
      <c r="K25" s="128"/>
    </row>
    <row r="26" spans="1:11" ht="31.2" x14ac:dyDescent="0.3">
      <c r="A26" s="125"/>
      <c r="B26" s="105"/>
      <c r="C26" s="79" t="s">
        <v>664</v>
      </c>
      <c r="D26" s="79" t="s">
        <v>665</v>
      </c>
      <c r="E26" s="79" t="s">
        <v>666</v>
      </c>
      <c r="F26" s="74" t="s">
        <v>15</v>
      </c>
      <c r="G26" s="74" t="s">
        <v>16</v>
      </c>
      <c r="H26" s="74" t="s">
        <v>17</v>
      </c>
      <c r="I26" s="74" t="s">
        <v>15</v>
      </c>
      <c r="J26" s="74" t="s">
        <v>16</v>
      </c>
      <c r="K26" s="74" t="s">
        <v>17</v>
      </c>
    </row>
    <row r="27" spans="1:11" x14ac:dyDescent="0.3">
      <c r="A27" s="75">
        <f>MAX(A25)+1</f>
        <v>1</v>
      </c>
      <c r="B27" s="78" t="str">
        <f>B9</f>
        <v>Xã Quốc Việt</v>
      </c>
      <c r="C27" s="76">
        <v>36000</v>
      </c>
      <c r="D27" s="76">
        <v>33000</v>
      </c>
      <c r="E27" s="76">
        <v>30000</v>
      </c>
      <c r="F27" s="76">
        <v>39000</v>
      </c>
      <c r="G27" s="76">
        <v>35000</v>
      </c>
      <c r="H27" s="76">
        <v>31000</v>
      </c>
      <c r="I27" s="77">
        <f t="shared" ref="I27:K27" si="3">ROUND(F$27/C27,2)</f>
        <v>1.08</v>
      </c>
      <c r="J27" s="77">
        <f t="shared" si="3"/>
        <v>1.06</v>
      </c>
      <c r="K27" s="77">
        <f t="shared" si="3"/>
        <v>1.03</v>
      </c>
    </row>
    <row r="29" spans="1:11" x14ac:dyDescent="0.3">
      <c r="A29" s="73" t="s">
        <v>645</v>
      </c>
    </row>
    <row r="30" spans="1:11" x14ac:dyDescent="0.3">
      <c r="A30" s="122" t="s">
        <v>1</v>
      </c>
      <c r="B30" s="122"/>
      <c r="C30" s="122"/>
      <c r="D30" s="122"/>
      <c r="E30" s="122"/>
      <c r="F30" s="80"/>
      <c r="G30" s="80"/>
      <c r="H30" s="80"/>
      <c r="I30" s="80"/>
      <c r="J30" s="80"/>
      <c r="K30" s="80"/>
    </row>
    <row r="31" spans="1:11" ht="48" customHeight="1" x14ac:dyDescent="0.3">
      <c r="A31" s="124" t="s">
        <v>630</v>
      </c>
      <c r="B31" s="104" t="s">
        <v>223</v>
      </c>
      <c r="C31" s="102" t="s">
        <v>646</v>
      </c>
      <c r="D31" s="102" t="s">
        <v>647</v>
      </c>
      <c r="E31" s="102" t="s">
        <v>648</v>
      </c>
    </row>
    <row r="32" spans="1:11" ht="48" customHeight="1" x14ac:dyDescent="0.3">
      <c r="A32" s="125"/>
      <c r="B32" s="105"/>
      <c r="C32" s="102"/>
      <c r="D32" s="102"/>
      <c r="E32" s="102"/>
    </row>
    <row r="33" spans="1:5" x14ac:dyDescent="0.3">
      <c r="A33" s="75">
        <f>MAX(A31)+1</f>
        <v>1</v>
      </c>
      <c r="B33" s="78" t="str">
        <f>B9</f>
        <v>Xã Quốc Việt</v>
      </c>
      <c r="C33" s="76">
        <v>7000</v>
      </c>
      <c r="D33" s="83">
        <v>8000</v>
      </c>
      <c r="E33" s="77">
        <f>ROUND(D$33/C33,2)</f>
        <v>1.1399999999999999</v>
      </c>
    </row>
  </sheetData>
  <mergeCells count="33">
    <mergeCell ref="C5:E5"/>
    <mergeCell ref="F13:H13"/>
    <mergeCell ref="A12:K12"/>
    <mergeCell ref="A7:A8"/>
    <mergeCell ref="B7:B8"/>
    <mergeCell ref="C7:E7"/>
    <mergeCell ref="F7:H7"/>
    <mergeCell ref="I7:K7"/>
    <mergeCell ref="A13:A14"/>
    <mergeCell ref="B13:B14"/>
    <mergeCell ref="C13:E13"/>
    <mergeCell ref="I13:K13"/>
    <mergeCell ref="A30:E30"/>
    <mergeCell ref="D31:D32"/>
    <mergeCell ref="E31:E32"/>
    <mergeCell ref="C19:E19"/>
    <mergeCell ref="F19:H19"/>
    <mergeCell ref="A18:K18"/>
    <mergeCell ref="A2:B2"/>
    <mergeCell ref="A31:A32"/>
    <mergeCell ref="B31:B32"/>
    <mergeCell ref="C31:C32"/>
    <mergeCell ref="I25:K25"/>
    <mergeCell ref="A19:A20"/>
    <mergeCell ref="B19:B20"/>
    <mergeCell ref="I19:K19"/>
    <mergeCell ref="A25:A26"/>
    <mergeCell ref="B25:B26"/>
    <mergeCell ref="C25:E25"/>
    <mergeCell ref="F25:H25"/>
    <mergeCell ref="A24:K24"/>
    <mergeCell ref="A3:K3"/>
    <mergeCell ref="A6:K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7.1. Đất ở tại nông thôn</vt:lpstr>
      <vt:lpstr>7.2. Đất TMDV tại nông thôn</vt:lpstr>
      <vt:lpstr>7.3. Đất SXPNN tại nông thôn</vt:lpstr>
      <vt:lpstr>7.4. Đất NN</vt:lpstr>
      <vt:lpstr>'7.1. Đất ở tại nông thôn'!Print_Area</vt:lpstr>
      <vt:lpstr>'7.2. Đất TMDV tại nông thôn'!Print_Area</vt:lpstr>
      <vt:lpstr>'7.3. Đất SXPNN tại nông thôn'!Print_Area</vt:lpstr>
      <vt:lpstr>'7.1.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2025-09-15T11:29:55Z</dcterms:modified>
  <cp:category/>
  <cp:contentStatus/>
</cp:coreProperties>
</file>